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PRINCIPAL!$A$8:$I$75</definedName>
    <definedName name="_xlnm.Print_Area" localSheetId="0">PRINCIPAL!$A$1:$I$97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9"/>
</calcChain>
</file>

<file path=xl/sharedStrings.xml><?xml version="1.0" encoding="utf-8"?>
<sst xmlns="http://schemas.openxmlformats.org/spreadsheetml/2006/main" count="313" uniqueCount="156">
  <si>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</si>
  <si>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</si>
  <si>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</si>
  <si>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</si>
  <si>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</si>
  <si>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</si>
  <si>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</si>
  <si>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</si>
  <si>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</si>
  <si>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</si>
  <si>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</si>
  <si>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</si>
  <si>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</si>
  <si>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</si>
  <si>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RAZÃO SOCIAL</t>
  </si>
  <si>
    <t>PREÇO DE MERCADO</t>
  </si>
  <si>
    <t>DIF. %</t>
  </si>
  <si>
    <t>PREÇO REGISTRADO</t>
  </si>
  <si>
    <t>MÁRCIO ROGÉRIO GABRIEL</t>
  </si>
  <si>
    <t>MARCA</t>
  </si>
  <si>
    <t>_______________________________</t>
  </si>
  <si>
    <t>Unid.</t>
  </si>
  <si>
    <t>APOIO</t>
  </si>
  <si>
    <t>STECK</t>
  </si>
  <si>
    <t>PRYSMIAN</t>
  </si>
  <si>
    <t>CISER</t>
  </si>
  <si>
    <t>GERDAU</t>
  </si>
  <si>
    <t>Alicate universal com cabo isolado reforçado, 8" , classe H - para cortes de arames duros, aço, molas</t>
  </si>
  <si>
    <t xml:space="preserve">Balde de plástico polietileno de alta densidade, alta resistência a impacto, paredes e fundos reforçados, com alça de metal.  com apoio de mãos na parte inferior, com capacidade para 10 litros, aplicação: construção civil </t>
  </si>
  <si>
    <t>Bucha plástica S-8</t>
  </si>
  <si>
    <t>Cabo de alumínio alto sustentável um condutor nu e três encapados Multiplexado 4x10 mm²</t>
  </si>
  <si>
    <t>Cabo flexível, 10mm , rolo com 100m</t>
  </si>
  <si>
    <t>Cabo flexível, 4mm, rolo com 100m</t>
  </si>
  <si>
    <t>Cabo lógico para internet</t>
  </si>
  <si>
    <t>Caixa com tomada e interruptor para ar condicionado</t>
  </si>
  <si>
    <t>Caixa de distribuição 16 disjuntores DIN</t>
  </si>
  <si>
    <t>Calha comercial metálica, branca, para 2 lâmpadas fluorescentes 40 w</t>
  </si>
  <si>
    <t>Calha metálica pintura eletrostática branca para 4 lâmpadas fluorescente de 40W (4x40w)</t>
  </si>
  <si>
    <t>Canaleta de sobrepor em parede com 02 vias, barra com 2 metros</t>
  </si>
  <si>
    <t xml:space="preserve">Carrinho de mão com pneu com câmara de ar </t>
  </si>
  <si>
    <t>Cavador tipo boca de lobo com cabo, tamanho (grande)</t>
  </si>
  <si>
    <t>Chave de fenda 8", diam 1 1/4</t>
  </si>
  <si>
    <t>Chave seccionadora fusível tipo load buster, base C, 400A, elo fusível 5H, classe 25 kV.</t>
  </si>
  <si>
    <t>Colher de pedreiro - media , 8"</t>
  </si>
  <si>
    <t>Cordoalha de cobre nu, seção 35,00mm² para para-raios</t>
  </si>
  <si>
    <t>Cordoalha de cobre para aterramento 16mm²</t>
  </si>
  <si>
    <t>Disco diamantado para corte de mármore, granito, cerâmica e pedras em geral, com videa 110mm - 4.3/8", corpo em aço carbono, com dentes mais duro, espessura do disco: 1,5mm, espessura do corte: 2.6mm, diâmetro do furo: 20mm, número de dentes: 24, RPM max: 12100</t>
  </si>
  <si>
    <t>Disjuntor 1p - tipo DQ ate 30A</t>
  </si>
  <si>
    <t>Disjuntor 1p - tipo DQ ate 40A</t>
  </si>
  <si>
    <t>Disjuntor 2p - tipo C ate 40A</t>
  </si>
  <si>
    <t>Disjuntor 3p - tipo C de  100A</t>
  </si>
  <si>
    <t>Disjuntor termomagnético tripolar 30 A, NBR 5361, (IN) gravada no manipulador, com data de fabricação e selo do INMETRO impressos no produto.</t>
  </si>
  <si>
    <t>Disjuntor termomagnético tripolar 40 A, NBR 5361, (IN) gravada no manipulador, com data de fabricação e selo do INMETRO impressos no produto.</t>
  </si>
  <si>
    <t>Disjuntor termomagnético tripolar 50 A, NBR 5361, (IN) gravada no manipulador, com data de fabricação e selo do INMETRO impressos no produto</t>
  </si>
  <si>
    <t>Disjuntor termomagnético tripolar 70 A, NBR 5361, (IN) gravada no manipulador, com data de fabricação e selo do INMETRO impressos no produto.</t>
  </si>
  <si>
    <t>Dobradiça reforçada com anéis, pino e bola, tamanho 4x3", espessura 2,8 mm, espessura mínima da porta 30mm, para portas com peso máximo de 35kg.</t>
  </si>
  <si>
    <t>Enxada com cabo (tamanho 3 libras)</t>
  </si>
  <si>
    <t>Fio Ø 1.5 mm² - 750v, flexível.</t>
  </si>
  <si>
    <t>Fio Ø 2.5 mm² - 750v, flexível</t>
  </si>
  <si>
    <t>Fio Ø 4.0 mm² - 750v, flexível</t>
  </si>
  <si>
    <t>Fio Ø 6.0 mm² - 750v, flexível</t>
  </si>
  <si>
    <t>Fio paralelo 2x2,5mm²</t>
  </si>
  <si>
    <t>Fio rígido 10mm, rolo com 100m</t>
  </si>
  <si>
    <t>Fita elétrica auto fusão isolante de alta tensão até 69 KV, 19 mmx10 metros.</t>
  </si>
  <si>
    <t>Fita isolante 19 mmx20m, conforme NBR 5037/83, cor preta, classe temperatura 90 graus centígrados, sendo que a mesma deve vir acondicionada em caixa plástica.</t>
  </si>
  <si>
    <t>Fita isolante de auto fusão, resistente à temperatura de até 105º, medindo 19mm x 20m.</t>
  </si>
  <si>
    <t>Fita isolante para alta tensão. Largura 19mmx10mm. Rolo com 10m.</t>
  </si>
  <si>
    <r>
      <t xml:space="preserve">Haste para aterramento, medindo: </t>
    </r>
    <r>
      <rPr>
        <vertAlign val="superscript"/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/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de polegadas x 2,00 metros; matéria prima: cobre; para aterramento de fios etc, com conectores</t>
    </r>
  </si>
  <si>
    <t>Holofote retangular de alumínio, com vidro, porta lâmpada E-40, fios de silicone, para lâmpada até 250W.</t>
  </si>
  <si>
    <t>Holofote retangular de alumínio, com vidro, porta lâmpada E-40, fios de silicone, para lâmpada até 400W.</t>
  </si>
  <si>
    <t>Interruptor c/1 tecla simples, com espelho e volagem para 10A/250V.</t>
  </si>
  <si>
    <t>Interruptor c/2 teclas simples, com espelho e voltagem para 10A/250V.</t>
  </si>
  <si>
    <t>Interruptor simples e tomada conjugada, com espelho e voltagem para 10A/250V.</t>
  </si>
  <si>
    <t>Lâmpada fluorescente compacta com base de rosca e reator eletrônico incorporado, 45w-220V, luz branca.</t>
  </si>
  <si>
    <t>Lâmpada mista de 250 W</t>
  </si>
  <si>
    <t>Lâmpada mista de 500 W</t>
  </si>
  <si>
    <t>Lâmpada vapor de mercúrio 220V, 400W, base E-40.</t>
  </si>
  <si>
    <t>Lona plástica, 8m largura x 50 m comprimento com espessura de  200 micras, cor preta</t>
  </si>
  <si>
    <t>Pá de bico - em aço forjado sae 1045; medindo 270 x 320mm; olho com diâmetro de 34mm; com cabo em madeira medindo 1,20m; de metal em y</t>
  </si>
  <si>
    <t>Padrão trifásico completo com poste de 7 mt</t>
  </si>
  <si>
    <t>Plafon branco com soquete de louça</t>
  </si>
  <si>
    <r>
      <t xml:space="preserve">Parafuso para telha 5 mm </t>
    </r>
    <r>
      <rPr>
        <vertAlign val="superscript"/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/</t>
    </r>
    <r>
      <rPr>
        <vertAlign val="subscript"/>
        <sz val="9"/>
        <color rgb="FF000000"/>
        <rFont val="Arial"/>
        <family val="2"/>
      </rPr>
      <t>16</t>
    </r>
    <r>
      <rPr>
        <sz val="9"/>
        <color rgb="FF000000"/>
        <rFont val="Arial"/>
        <family val="2"/>
      </rPr>
      <t xml:space="preserve"> x 11, com arruela de borracha e cabeça tipo chapéu.</t>
    </r>
  </si>
  <si>
    <t>Peneira Ø 0,80 m, com circunferência em madeira, centro em tela metálica com gramatura para peneirar areia.</t>
  </si>
  <si>
    <t>Prego 17x27, com cabeça.</t>
  </si>
  <si>
    <t>Prego 18x27, com cabeça.</t>
  </si>
  <si>
    <t>Prego 19x36, com cabeça.</t>
  </si>
  <si>
    <t>Prego 22x48, com cabeça.</t>
  </si>
  <si>
    <t>Prego galvanizado para telha 18x27, com arruela em borracha anti vazamento.</t>
  </si>
  <si>
    <t>Projetor retangular externo para lâmpada vapor de mercúrio de 250W</t>
  </si>
  <si>
    <t>Projetor retangular, lateral em alumínio fundido, refletor em alumínio anodizado. Refrator e lente plana de cristal temperado - lâmpada vapor de mercúrio 400w.</t>
  </si>
  <si>
    <t>Reator P/R 2x40w/110v, eletrônico.</t>
  </si>
  <si>
    <t>Reator para lâmpada vapor sódio / metálico 400w/220V</t>
  </si>
  <si>
    <t>Serrote profissional, lamina em aço, 24", com cabo de madeira pé.</t>
  </si>
  <si>
    <t>Tomada simples de embutir, completa para alvenaria</t>
  </si>
  <si>
    <t>HILGERT</t>
  </si>
  <si>
    <t>RC DE ALMEIDA</t>
  </si>
  <si>
    <t>LAMESA</t>
  </si>
  <si>
    <t>CORDEIRO</t>
  </si>
  <si>
    <t>GP CABOS</t>
  </si>
  <si>
    <t>FAME</t>
  </si>
  <si>
    <t>INTRAL</t>
  </si>
  <si>
    <t>FISHER</t>
  </si>
  <si>
    <t>PARABONI</t>
  </si>
  <si>
    <t>DELMAR</t>
  </si>
  <si>
    <t>CHIES</t>
  </si>
  <si>
    <t>CONDUSPAR</t>
  </si>
  <si>
    <t>INTELLI</t>
  </si>
  <si>
    <t>SPOT LUX</t>
  </si>
  <si>
    <t>OUROLUX</t>
  </si>
  <si>
    <t>OSRAM</t>
  </si>
  <si>
    <t>A. ELETRICA</t>
  </si>
  <si>
    <t>TRAMONTINA/GEDORE</t>
  </si>
  <si>
    <t>METASUL</t>
  </si>
  <si>
    <t>FAME/ASTRA</t>
  </si>
  <si>
    <t>TRAMONTINA</t>
  </si>
  <si>
    <t>FARMASTIL/TRAMONTINA</t>
  </si>
  <si>
    <t>ATLAS</t>
  </si>
  <si>
    <t>INCESA/INTELI</t>
  </si>
  <si>
    <t>SIKA/ELETROMAR/GE</t>
  </si>
  <si>
    <t>METAL ROCHA</t>
  </si>
  <si>
    <t>SIL/COBRECOM/ CONDUSPAR</t>
  </si>
  <si>
    <t>FAME/IMPERIAL</t>
  </si>
  <si>
    <t>FAME/TIGUE/IMPERIAL</t>
  </si>
  <si>
    <t>LORENZETTI</t>
  </si>
  <si>
    <t>EMPALUX/TASCHIBRA</t>
  </si>
  <si>
    <t>AGROLONAS</t>
  </si>
  <si>
    <t>TRAMONTINA/METIVISA</t>
  </si>
  <si>
    <t>ILUME</t>
  </si>
  <si>
    <t>RAFI</t>
  </si>
  <si>
    <t>INTRAL/ELETROMAR/ TASCHIBRA</t>
  </si>
  <si>
    <t>INTRAL/DEMAP</t>
  </si>
  <si>
    <t>IRWIN/FAMASTIL</t>
  </si>
  <si>
    <t>R.C. DE ALMEIDA TENÓRIO - ME</t>
  </si>
  <si>
    <t>CNPJ: 02.861.388/001-40</t>
  </si>
  <si>
    <t>Rua Rio de Janeiro, 2779, centro</t>
  </si>
  <si>
    <t>Jaru - RO</t>
  </si>
  <si>
    <t>Fone (69) 3521-2166</t>
  </si>
  <si>
    <t>ADENILDO MIGUEL BARNABÉ</t>
  </si>
  <si>
    <t>Representante - CPF: 684.779.882-34</t>
  </si>
  <si>
    <t>HILGERT E CIA LTDA</t>
  </si>
  <si>
    <t>CNPJ: 22.881.858/0001-45</t>
  </si>
  <si>
    <t>Avenida Marechal Rondon,1327, centro</t>
  </si>
  <si>
    <t>Ji- Paraná - RO</t>
  </si>
  <si>
    <t>Fone: (69) 8405-9560</t>
  </si>
  <si>
    <t>JEFERSON MULLER GUIMARÃES</t>
  </si>
  <si>
    <t xml:space="preserve">Representante </t>
  </si>
  <si>
    <t>PROCESSO N° 01.1108.00098-00/2012</t>
  </si>
  <si>
    <t>ANEXO ÚNICO DA ATA DE REGISTRO DE PREÇOS Nº 138/2013</t>
  </si>
  <si>
    <t xml:space="preserve">                                            </t>
  </si>
  <si>
    <t>DATA DE PUBLICAÇÃO NO DOE: 01/08/2013</t>
  </si>
  <si>
    <t>DATA DE HOMOLOGAÇÃO: 01/08/2013</t>
  </si>
  <si>
    <t>Metro</t>
  </si>
  <si>
    <t>Barra</t>
  </si>
  <si>
    <t>Kg</t>
  </si>
  <si>
    <t>OBJETO:  MATERIAL DE CONSTRUÇÃO (ELÉTRICO, HIDRAULICO E OUTROS) - JARU</t>
  </si>
  <si>
    <t>PREGÃO PRESENCIAL: 371/2013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</si>
</sst>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u/>
      <sz val="9"/>
      <color theme="10"/>
      <name val="Arial"/>
    </font>
    <font>
      <u/>
      <sz val="8"/>
      <color theme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sz val="10.5"/>
      <name val="Arial"/>
      <family val="2"/>
    </font>
    <font>
      <b/>
      <sz val="10.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4" fontId="2" fillId="0" borderId="0" xfId="0" applyNumberFormat="1" applyFont="1" applyFill="1"/>
    <xf numFmtId="4" fontId="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Border="1" applyAlignment="1">
      <alignment horizontal="left"/>
    </xf>
    <xf numFmtId="0" fontId="4" fillId="0" borderId="7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>
      <alignment horizontal="left"/>
    </xf>
    <xf numFmtId="0" fontId="7" fillId="0" borderId="7" xfId="0" applyFont="1" applyFill="1" applyBorder="1" applyAlignment="1"/>
    <xf numFmtId="2" fontId="2" fillId="0" borderId="4" xfId="0" applyNumberFormat="1" applyFont="1" applyFill="1" applyBorder="1" applyAlignment="1">
      <alignment horizontal="left"/>
    </xf>
    <xf numFmtId="0" fontId="2" fillId="0" borderId="4" xfId="0" applyFont="1" applyBorder="1" applyAlignment="1"/>
    <xf numFmtId="0" fontId="2" fillId="0" borderId="5" xfId="0" applyFont="1" applyFill="1" applyBorder="1"/>
    <xf numFmtId="0" fontId="2" fillId="0" borderId="4" xfId="0" applyFont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0" fillId="0" borderId="0" xfId="0" applyFill="1"/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3" fillId="0" borderId="4" xfId="0" applyFont="1" applyBorder="1" applyAlignment="1">
      <alignment horizontal="left"/>
    </xf>
    <xf numFmtId="0" fontId="2" fillId="0" borderId="4" xfId="0" applyFont="1" applyFill="1" applyBorder="1" applyAlignment="1"/>
    <xf numFmtId="0" fontId="11" fillId="0" borderId="0" xfId="3" applyFont="1" applyBorder="1" applyAlignment="1" applyProtection="1"/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166" fontId="4" fillId="0" borderId="7" xfId="2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2" fontId="2" fillId="0" borderId="9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48949</xdr:colOff>
      <xdr:row>0</xdr:row>
      <xdr:rowOff>38100</xdr:rowOff>
    </xdr:from>
    <xdr:to>
      <xdr:col>3</xdr:col>
      <xdr:colOff>582084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39532" y="38100"/>
          <a:ext cx="53313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6"/>
  <sheetViews>
    <sheetView tabSelected="1" view="pageBreakPreview" zoomScaleSheetLayoutView="100" workbookViewId="0">
      <selection activeCell="C9" sqref="C9"/>
    </sheetView>
  </sheetViews>
  <sheetFormatPr defaultRowHeight="12.75"/>
  <cols>
    <col min="1" max="1" width="8" style="26" customWidth="1"/>
    <col min="2" max="2" width="52.85546875" style="1" customWidth="1"/>
    <col min="3" max="3" width="13.85546875" style="27" customWidth="1"/>
    <col min="4" max="4" width="11.7109375" style="27" customWidth="1"/>
    <col min="5" max="5" width="20" style="27" customWidth="1"/>
    <col min="6" max="6" width="13.85546875" style="4" customWidth="1"/>
    <col min="7" max="8" width="13.85546875" style="2" customWidth="1"/>
    <col min="9" max="9" width="17.7109375" style="2" customWidth="1"/>
  </cols>
  <sheetData>
    <row r="1" spans="1:9" ht="60" customHeight="1">
      <c r="A1" s="99" t="s">
        <v>3</v>
      </c>
      <c r="B1" s="99"/>
      <c r="C1" s="99"/>
      <c r="D1" s="99"/>
      <c r="E1" s="99"/>
      <c r="F1" s="99"/>
      <c r="G1" s="99"/>
      <c r="H1" s="99"/>
      <c r="I1" s="99"/>
    </row>
    <row r="2" spans="1:9">
      <c r="A2" s="99" t="s">
        <v>7</v>
      </c>
      <c r="B2" s="99"/>
      <c r="C2" s="99"/>
      <c r="D2" s="99"/>
      <c r="E2" s="99"/>
      <c r="F2" s="99"/>
      <c r="G2" s="99"/>
      <c r="H2" s="99"/>
      <c r="I2" s="99"/>
    </row>
    <row r="3" spans="1:9" ht="13.5" thickBot="1">
      <c r="A3" s="100" t="s">
        <v>0</v>
      </c>
      <c r="B3" s="100"/>
      <c r="C3" s="100"/>
      <c r="D3" s="100"/>
      <c r="E3" s="100"/>
      <c r="F3" s="100"/>
      <c r="G3" s="100"/>
      <c r="H3" s="100"/>
      <c r="I3" s="100"/>
    </row>
    <row r="4" spans="1:9">
      <c r="A4" s="33" t="s">
        <v>146</v>
      </c>
      <c r="B4" s="17"/>
      <c r="C4" s="50"/>
      <c r="D4" s="50"/>
      <c r="E4" s="50"/>
      <c r="F4" s="39"/>
      <c r="G4" s="40" t="s">
        <v>155</v>
      </c>
      <c r="H4" s="40"/>
      <c r="I4" s="40"/>
    </row>
    <row r="5" spans="1:9">
      <c r="A5" s="33" t="s">
        <v>154</v>
      </c>
      <c r="B5" s="17"/>
      <c r="C5" s="34"/>
      <c r="D5" s="34"/>
      <c r="E5" s="34"/>
      <c r="F5" s="35"/>
      <c r="G5" s="6" t="s">
        <v>149</v>
      </c>
      <c r="H5" s="6"/>
      <c r="I5" s="6"/>
    </row>
    <row r="6" spans="1:9" ht="13.5" thickBot="1">
      <c r="A6" s="36" t="s">
        <v>147</v>
      </c>
      <c r="B6" s="32"/>
      <c r="C6" s="37"/>
      <c r="D6" s="37"/>
      <c r="E6" s="37"/>
      <c r="F6" s="38"/>
      <c r="G6" s="7" t="s">
        <v>150</v>
      </c>
      <c r="H6" s="7"/>
      <c r="I6" s="7"/>
    </row>
    <row r="7" spans="1:9">
      <c r="A7" s="31"/>
      <c r="B7" s="8"/>
      <c r="F7" s="5"/>
    </row>
    <row r="8" spans="1:9" ht="22.5">
      <c r="A8" s="23" t="s">
        <v>8</v>
      </c>
      <c r="B8" s="28" t="s">
        <v>4</v>
      </c>
      <c r="C8" s="23" t="s">
        <v>5</v>
      </c>
      <c r="D8" s="70" t="s">
        <v>2</v>
      </c>
      <c r="E8" s="70" t="s">
        <v>19</v>
      </c>
      <c r="F8" s="71" t="s">
        <v>15</v>
      </c>
      <c r="G8" s="72" t="s">
        <v>16</v>
      </c>
      <c r="H8" s="72" t="s">
        <v>17</v>
      </c>
      <c r="I8" s="72" t="s">
        <v>6</v>
      </c>
    </row>
    <row r="9" spans="1:9" s="47" customFormat="1" ht="47.25" customHeight="1">
      <c r="A9" s="52">
        <v>1</v>
      </c>
      <c r="B9" s="73" t="s">
        <v>27</v>
      </c>
      <c r="C9" s="52" t="s">
        <v>21</v>
      </c>
      <c r="D9" s="74">
        <v>10</v>
      </c>
      <c r="E9" s="52" t="s">
        <v>111</v>
      </c>
      <c r="F9" s="69">
        <v>19.059999999999999</v>
      </c>
      <c r="G9" s="53">
        <f t="shared" ref="G9:G72" si="0">(H9/F9)-100%</f>
        <v>-0.1636935991605456</v>
      </c>
      <c r="H9" s="62">
        <v>15.94</v>
      </c>
      <c r="I9" s="64" t="s">
        <v>95</v>
      </c>
    </row>
    <row r="10" spans="1:9" s="47" customFormat="1" ht="48">
      <c r="A10" s="52">
        <v>2</v>
      </c>
      <c r="B10" s="73" t="s">
        <v>28</v>
      </c>
      <c r="C10" s="52" t="s">
        <v>21</v>
      </c>
      <c r="D10" s="74">
        <v>10</v>
      </c>
      <c r="E10" s="52" t="s">
        <v>112</v>
      </c>
      <c r="F10" s="69">
        <v>5.54</v>
      </c>
      <c r="G10" s="53" t="s">
        <v>148</v>
      </c>
      <c r="H10" s="62">
        <v>5.15</v>
      </c>
      <c r="I10" s="64" t="s">
        <v>95</v>
      </c>
    </row>
    <row r="11" spans="1:9" s="47" customFormat="1" ht="13.5">
      <c r="A11" s="52">
        <v>3</v>
      </c>
      <c r="B11" s="75" t="s">
        <v>29</v>
      </c>
      <c r="C11" s="52" t="s">
        <v>21</v>
      </c>
      <c r="D11" s="74">
        <v>500</v>
      </c>
      <c r="E11" s="52" t="s">
        <v>22</v>
      </c>
      <c r="F11" s="69">
        <v>7.0000000000000007E-2</v>
      </c>
      <c r="G11" s="53">
        <f t="shared" si="0"/>
        <v>-0.2857142857142857</v>
      </c>
      <c r="H11" s="62">
        <v>0.05</v>
      </c>
      <c r="I11" s="64" t="s">
        <v>95</v>
      </c>
    </row>
    <row r="12" spans="1:9" s="47" customFormat="1" ht="24">
      <c r="A12" s="52">
        <v>4</v>
      </c>
      <c r="B12" s="75" t="s">
        <v>30</v>
      </c>
      <c r="C12" s="52" t="s">
        <v>151</v>
      </c>
      <c r="D12" s="74">
        <v>1000</v>
      </c>
      <c r="E12" s="52" t="s">
        <v>96</v>
      </c>
      <c r="F12" s="69">
        <v>4.47</v>
      </c>
      <c r="G12" s="53">
        <f t="shared" si="0"/>
        <v>-9.8434004474272863E-2</v>
      </c>
      <c r="H12" s="62">
        <v>4.03</v>
      </c>
      <c r="I12" s="64" t="s">
        <v>94</v>
      </c>
    </row>
    <row r="13" spans="1:9" s="47" customFormat="1" ht="13.5">
      <c r="A13" s="52">
        <v>5</v>
      </c>
      <c r="B13" s="75" t="s">
        <v>31</v>
      </c>
      <c r="C13" s="52" t="s">
        <v>151</v>
      </c>
      <c r="D13" s="74">
        <v>4000</v>
      </c>
      <c r="E13" s="52" t="s">
        <v>97</v>
      </c>
      <c r="F13" s="69">
        <v>3.94</v>
      </c>
      <c r="G13" s="53">
        <f t="shared" si="0"/>
        <v>-8.6294416243654748E-2</v>
      </c>
      <c r="H13" s="62">
        <v>3.6</v>
      </c>
      <c r="I13" s="64" t="s">
        <v>94</v>
      </c>
    </row>
    <row r="14" spans="1:9" s="47" customFormat="1" ht="13.5">
      <c r="A14" s="52">
        <v>6</v>
      </c>
      <c r="B14" s="75" t="s">
        <v>32</v>
      </c>
      <c r="C14" s="52" t="s">
        <v>151</v>
      </c>
      <c r="D14" s="74">
        <v>6000</v>
      </c>
      <c r="E14" s="52" t="s">
        <v>97</v>
      </c>
      <c r="F14" s="69">
        <v>1.71</v>
      </c>
      <c r="G14" s="53">
        <f t="shared" si="0"/>
        <v>-0.15204678362573099</v>
      </c>
      <c r="H14" s="62">
        <v>1.45</v>
      </c>
      <c r="I14" s="64" t="s">
        <v>94</v>
      </c>
    </row>
    <row r="15" spans="1:9" s="47" customFormat="1" ht="13.5">
      <c r="A15" s="52">
        <v>7</v>
      </c>
      <c r="B15" s="75" t="s">
        <v>33</v>
      </c>
      <c r="C15" s="52" t="s">
        <v>151</v>
      </c>
      <c r="D15" s="74">
        <v>1000</v>
      </c>
      <c r="E15" s="52" t="s">
        <v>98</v>
      </c>
      <c r="F15" s="69">
        <v>1.27</v>
      </c>
      <c r="G15" s="53">
        <f t="shared" si="0"/>
        <v>-0.13385826771653542</v>
      </c>
      <c r="H15" s="62">
        <v>1.1000000000000001</v>
      </c>
      <c r="I15" s="64" t="s">
        <v>94</v>
      </c>
    </row>
    <row r="16" spans="1:9" s="47" customFormat="1" ht="13.5">
      <c r="A16" s="52">
        <v>8</v>
      </c>
      <c r="B16" s="75" t="s">
        <v>34</v>
      </c>
      <c r="C16" s="52" t="s">
        <v>21</v>
      </c>
      <c r="D16" s="74">
        <v>100</v>
      </c>
      <c r="E16" s="52" t="s">
        <v>99</v>
      </c>
      <c r="F16" s="69">
        <v>39.93</v>
      </c>
      <c r="G16" s="53">
        <f t="shared" si="0"/>
        <v>-0.1435011269722013</v>
      </c>
      <c r="H16" s="62">
        <v>34.200000000000003</v>
      </c>
      <c r="I16" s="64" t="s">
        <v>94</v>
      </c>
    </row>
    <row r="17" spans="1:9" ht="13.5">
      <c r="A17" s="52">
        <v>9</v>
      </c>
      <c r="B17" s="75" t="s">
        <v>35</v>
      </c>
      <c r="C17" s="52" t="s">
        <v>21</v>
      </c>
      <c r="D17" s="74">
        <v>10</v>
      </c>
      <c r="E17" s="52" t="s">
        <v>113</v>
      </c>
      <c r="F17" s="69">
        <v>43.39</v>
      </c>
      <c r="G17" s="53">
        <f t="shared" si="0"/>
        <v>-4.1945148651763131E-2</v>
      </c>
      <c r="H17" s="62">
        <v>41.57</v>
      </c>
      <c r="I17" s="64" t="s">
        <v>95</v>
      </c>
    </row>
    <row r="18" spans="1:9" ht="24">
      <c r="A18" s="52">
        <v>10</v>
      </c>
      <c r="B18" s="75" t="s">
        <v>36</v>
      </c>
      <c r="C18" s="52" t="s">
        <v>21</v>
      </c>
      <c r="D18" s="74">
        <v>100</v>
      </c>
      <c r="E18" s="52" t="s">
        <v>100</v>
      </c>
      <c r="F18" s="69">
        <v>13.66</v>
      </c>
      <c r="G18" s="53">
        <f t="shared" si="0"/>
        <v>-5.1976573938506632E-2</v>
      </c>
      <c r="H18" s="62">
        <v>12.95</v>
      </c>
      <c r="I18" s="64" t="s">
        <v>94</v>
      </c>
    </row>
    <row r="19" spans="1:9" ht="24">
      <c r="A19" s="52">
        <v>11</v>
      </c>
      <c r="B19" s="75" t="s">
        <v>37</v>
      </c>
      <c r="C19" s="52" t="s">
        <v>21</v>
      </c>
      <c r="D19" s="74">
        <v>40</v>
      </c>
      <c r="E19" s="52" t="s">
        <v>100</v>
      </c>
      <c r="F19" s="69">
        <v>55.95</v>
      </c>
      <c r="G19" s="53">
        <f t="shared" si="0"/>
        <v>-0.4906166219839142</v>
      </c>
      <c r="H19" s="62">
        <v>28.5</v>
      </c>
      <c r="I19" s="64" t="s">
        <v>94</v>
      </c>
    </row>
    <row r="20" spans="1:9" ht="24">
      <c r="A20" s="52">
        <v>12</v>
      </c>
      <c r="B20" s="75" t="s">
        <v>38</v>
      </c>
      <c r="C20" s="52" t="s">
        <v>152</v>
      </c>
      <c r="D20" s="74">
        <v>50</v>
      </c>
      <c r="E20" s="52" t="s">
        <v>114</v>
      </c>
      <c r="F20" s="69">
        <v>2.81</v>
      </c>
      <c r="G20" s="53">
        <f t="shared" si="0"/>
        <v>-2.8469750889679735E-2</v>
      </c>
      <c r="H20" s="62">
        <v>2.73</v>
      </c>
      <c r="I20" s="64" t="s">
        <v>95</v>
      </c>
    </row>
    <row r="21" spans="1:9" ht="13.5">
      <c r="A21" s="52">
        <v>13</v>
      </c>
      <c r="B21" s="75" t="s">
        <v>39</v>
      </c>
      <c r="C21" s="52" t="s">
        <v>21</v>
      </c>
      <c r="D21" s="74">
        <v>20</v>
      </c>
      <c r="E21" s="52" t="s">
        <v>101</v>
      </c>
      <c r="F21" s="69">
        <v>98.17</v>
      </c>
      <c r="G21" s="53">
        <f t="shared" si="0"/>
        <v>-0.14434144850769071</v>
      </c>
      <c r="H21" s="62">
        <v>84</v>
      </c>
      <c r="I21" s="64" t="s">
        <v>94</v>
      </c>
    </row>
    <row r="22" spans="1:9" ht="13.5">
      <c r="A22" s="52">
        <v>14</v>
      </c>
      <c r="B22" s="75" t="s">
        <v>40</v>
      </c>
      <c r="C22" s="52" t="s">
        <v>21</v>
      </c>
      <c r="D22" s="74">
        <v>20</v>
      </c>
      <c r="E22" s="52" t="s">
        <v>102</v>
      </c>
      <c r="F22" s="69">
        <v>45.93</v>
      </c>
      <c r="G22" s="53">
        <f t="shared" si="0"/>
        <v>-8.5564990202481983E-2</v>
      </c>
      <c r="H22" s="62">
        <v>42</v>
      </c>
      <c r="I22" s="64" t="s">
        <v>94</v>
      </c>
    </row>
    <row r="23" spans="1:9" ht="13.5">
      <c r="A23" s="52">
        <v>15</v>
      </c>
      <c r="B23" s="75" t="s">
        <v>41</v>
      </c>
      <c r="C23" s="52" t="s">
        <v>21</v>
      </c>
      <c r="D23" s="74">
        <v>20</v>
      </c>
      <c r="E23" s="52" t="s">
        <v>115</v>
      </c>
      <c r="F23" s="69">
        <v>9.0399999999999991</v>
      </c>
      <c r="G23" s="53">
        <f t="shared" si="0"/>
        <v>-7.9646017699114946E-2</v>
      </c>
      <c r="H23" s="62">
        <v>8.32</v>
      </c>
      <c r="I23" s="64" t="s">
        <v>95</v>
      </c>
    </row>
    <row r="24" spans="1:9" ht="24">
      <c r="A24" s="52">
        <v>16</v>
      </c>
      <c r="B24" s="73" t="s">
        <v>42</v>
      </c>
      <c r="C24" s="52" t="s">
        <v>21</v>
      </c>
      <c r="D24" s="74">
        <v>20</v>
      </c>
      <c r="E24" s="52" t="s">
        <v>103</v>
      </c>
      <c r="F24" s="69">
        <v>872.58</v>
      </c>
      <c r="G24" s="53">
        <f t="shared" si="0"/>
        <v>-0.69057278415732659</v>
      </c>
      <c r="H24" s="62">
        <v>270</v>
      </c>
      <c r="I24" s="64" t="s">
        <v>94</v>
      </c>
    </row>
    <row r="25" spans="1:9" ht="13.5">
      <c r="A25" s="52">
        <v>17</v>
      </c>
      <c r="B25" s="75" t="s">
        <v>43</v>
      </c>
      <c r="C25" s="52" t="s">
        <v>21</v>
      </c>
      <c r="D25" s="74">
        <v>30</v>
      </c>
      <c r="E25" s="52" t="s">
        <v>116</v>
      </c>
      <c r="F25" s="69">
        <v>13.58</v>
      </c>
      <c r="G25" s="53">
        <f t="shared" si="0"/>
        <v>-0.41826215022091306</v>
      </c>
      <c r="H25" s="62">
        <v>7.9</v>
      </c>
      <c r="I25" s="64" t="s">
        <v>95</v>
      </c>
    </row>
    <row r="26" spans="1:9" ht="13.5">
      <c r="A26" s="52">
        <v>18</v>
      </c>
      <c r="B26" s="75" t="s">
        <v>44</v>
      </c>
      <c r="C26" s="52" t="s">
        <v>151</v>
      </c>
      <c r="D26" s="74">
        <v>300</v>
      </c>
      <c r="E26" s="52" t="s">
        <v>97</v>
      </c>
      <c r="F26" s="69">
        <v>13.45</v>
      </c>
      <c r="G26" s="53">
        <f t="shared" si="0"/>
        <v>-4.0892193308550095E-2</v>
      </c>
      <c r="H26" s="62">
        <v>12.9</v>
      </c>
      <c r="I26" s="64" t="s">
        <v>94</v>
      </c>
    </row>
    <row r="27" spans="1:9" ht="13.5">
      <c r="A27" s="52">
        <v>19</v>
      </c>
      <c r="B27" s="75" t="s">
        <v>45</v>
      </c>
      <c r="C27" s="52" t="s">
        <v>151</v>
      </c>
      <c r="D27" s="74">
        <v>200</v>
      </c>
      <c r="E27" s="52" t="s">
        <v>117</v>
      </c>
      <c r="F27" s="69">
        <v>3.24</v>
      </c>
      <c r="G27" s="53">
        <f t="shared" si="0"/>
        <v>-2.4691358024691357E-2</v>
      </c>
      <c r="H27" s="62">
        <v>3.16</v>
      </c>
      <c r="I27" s="64" t="s">
        <v>95</v>
      </c>
    </row>
    <row r="28" spans="1:9" ht="60">
      <c r="A28" s="52">
        <v>20</v>
      </c>
      <c r="B28" s="73" t="s">
        <v>46</v>
      </c>
      <c r="C28" s="52" t="s">
        <v>21</v>
      </c>
      <c r="D28" s="74">
        <v>50</v>
      </c>
      <c r="E28" s="52" t="s">
        <v>104</v>
      </c>
      <c r="F28" s="69">
        <v>16.649999999999999</v>
      </c>
      <c r="G28" s="53">
        <f t="shared" si="0"/>
        <v>-0.30330330330330324</v>
      </c>
      <c r="H28" s="62">
        <v>11.6</v>
      </c>
      <c r="I28" s="64" t="s">
        <v>94</v>
      </c>
    </row>
    <row r="29" spans="1:9" ht="13.5">
      <c r="A29" s="52">
        <v>21</v>
      </c>
      <c r="B29" s="75" t="s">
        <v>47</v>
      </c>
      <c r="C29" s="52" t="s">
        <v>21</v>
      </c>
      <c r="D29" s="74">
        <v>60</v>
      </c>
      <c r="E29" s="52" t="s">
        <v>23</v>
      </c>
      <c r="F29" s="69">
        <v>6.83</v>
      </c>
      <c r="G29" s="53">
        <f t="shared" si="0"/>
        <v>-0.29721815519765737</v>
      </c>
      <c r="H29" s="62">
        <v>4.8</v>
      </c>
      <c r="I29" s="64" t="s">
        <v>94</v>
      </c>
    </row>
    <row r="30" spans="1:9" ht="13.5">
      <c r="A30" s="52">
        <v>22</v>
      </c>
      <c r="B30" s="75" t="s">
        <v>48</v>
      </c>
      <c r="C30" s="52" t="s">
        <v>21</v>
      </c>
      <c r="D30" s="74">
        <v>50</v>
      </c>
      <c r="E30" s="52" t="s">
        <v>23</v>
      </c>
      <c r="F30" s="69">
        <v>9.27</v>
      </c>
      <c r="G30" s="53">
        <f t="shared" si="0"/>
        <v>-0.48220064724919098</v>
      </c>
      <c r="H30" s="62">
        <v>4.8</v>
      </c>
      <c r="I30" s="64" t="s">
        <v>94</v>
      </c>
    </row>
    <row r="31" spans="1:9" ht="13.5">
      <c r="A31" s="52">
        <v>23</v>
      </c>
      <c r="B31" s="75" t="s">
        <v>49</v>
      </c>
      <c r="C31" s="52" t="s">
        <v>21</v>
      </c>
      <c r="D31" s="74">
        <v>50</v>
      </c>
      <c r="E31" s="52" t="s">
        <v>23</v>
      </c>
      <c r="F31" s="69">
        <v>35.409999999999997</v>
      </c>
      <c r="G31" s="53">
        <f t="shared" si="0"/>
        <v>-0.48884495905111547</v>
      </c>
      <c r="H31" s="62">
        <v>18.100000000000001</v>
      </c>
      <c r="I31" s="64" t="s">
        <v>94</v>
      </c>
    </row>
    <row r="32" spans="1:9" ht="13.5">
      <c r="A32" s="52">
        <v>24</v>
      </c>
      <c r="B32" s="73" t="s">
        <v>50</v>
      </c>
      <c r="C32" s="52" t="s">
        <v>21</v>
      </c>
      <c r="D32" s="74">
        <v>50</v>
      </c>
      <c r="E32" s="52" t="s">
        <v>118</v>
      </c>
      <c r="F32" s="69">
        <v>59.49</v>
      </c>
      <c r="G32" s="53">
        <f t="shared" si="0"/>
        <v>-2.6727181038830095E-2</v>
      </c>
      <c r="H32" s="62">
        <v>57.9</v>
      </c>
      <c r="I32" s="64" t="s">
        <v>95</v>
      </c>
    </row>
    <row r="33" spans="1:9" ht="36">
      <c r="A33" s="52">
        <v>25</v>
      </c>
      <c r="B33" s="75" t="s">
        <v>51</v>
      </c>
      <c r="C33" s="52" t="s">
        <v>21</v>
      </c>
      <c r="D33" s="74">
        <v>50</v>
      </c>
      <c r="E33" s="52" t="s">
        <v>23</v>
      </c>
      <c r="F33" s="69">
        <v>40.729999999999997</v>
      </c>
      <c r="G33" s="53">
        <f t="shared" si="0"/>
        <v>-0.3812914313773631</v>
      </c>
      <c r="H33" s="62">
        <v>25.2</v>
      </c>
      <c r="I33" s="64" t="s">
        <v>94</v>
      </c>
    </row>
    <row r="34" spans="1:9" ht="36">
      <c r="A34" s="52">
        <v>26</v>
      </c>
      <c r="B34" s="73" t="s">
        <v>52</v>
      </c>
      <c r="C34" s="52" t="s">
        <v>21</v>
      </c>
      <c r="D34" s="74">
        <v>50</v>
      </c>
      <c r="E34" s="52" t="s">
        <v>23</v>
      </c>
      <c r="F34" s="69">
        <v>44.51</v>
      </c>
      <c r="G34" s="53">
        <f t="shared" si="0"/>
        <v>-0.43383509323747471</v>
      </c>
      <c r="H34" s="62">
        <v>25.2</v>
      </c>
      <c r="I34" s="64" t="s">
        <v>94</v>
      </c>
    </row>
    <row r="35" spans="1:9" ht="36">
      <c r="A35" s="52">
        <v>27</v>
      </c>
      <c r="B35" s="75" t="s">
        <v>53</v>
      </c>
      <c r="C35" s="52" t="s">
        <v>21</v>
      </c>
      <c r="D35" s="74">
        <v>50</v>
      </c>
      <c r="E35" s="52" t="s">
        <v>23</v>
      </c>
      <c r="F35" s="69">
        <v>44.91</v>
      </c>
      <c r="G35" s="53">
        <f t="shared" si="0"/>
        <v>-0.43887775551102204</v>
      </c>
      <c r="H35" s="62">
        <v>25.2</v>
      </c>
      <c r="I35" s="64" t="s">
        <v>94</v>
      </c>
    </row>
    <row r="36" spans="1:9" ht="36">
      <c r="A36" s="52">
        <v>28</v>
      </c>
      <c r="B36" s="75" t="s">
        <v>54</v>
      </c>
      <c r="C36" s="52" t="s">
        <v>21</v>
      </c>
      <c r="D36" s="74">
        <v>30</v>
      </c>
      <c r="E36" s="52" t="s">
        <v>23</v>
      </c>
      <c r="F36" s="69">
        <v>61.03</v>
      </c>
      <c r="G36" s="53">
        <f t="shared" si="0"/>
        <v>-0.59298705554645259</v>
      </c>
      <c r="H36" s="62">
        <v>24.84</v>
      </c>
      <c r="I36" s="64" t="s">
        <v>94</v>
      </c>
    </row>
    <row r="37" spans="1:9" ht="36">
      <c r="A37" s="52">
        <v>29</v>
      </c>
      <c r="B37" s="75" t="s">
        <v>55</v>
      </c>
      <c r="C37" s="52" t="s">
        <v>21</v>
      </c>
      <c r="D37" s="74">
        <v>150</v>
      </c>
      <c r="E37" s="52" t="s">
        <v>119</v>
      </c>
      <c r="F37" s="69">
        <v>7.75</v>
      </c>
      <c r="G37" s="53">
        <f t="shared" si="0"/>
        <v>-2.709677419354839E-2</v>
      </c>
      <c r="H37" s="62">
        <v>7.54</v>
      </c>
      <c r="I37" s="64" t="s">
        <v>95</v>
      </c>
    </row>
    <row r="38" spans="1:9" ht="13.5">
      <c r="A38" s="52">
        <v>30</v>
      </c>
      <c r="B38" s="75" t="s">
        <v>56</v>
      </c>
      <c r="C38" s="52" t="s">
        <v>21</v>
      </c>
      <c r="D38" s="74">
        <v>20</v>
      </c>
      <c r="E38" s="52" t="s">
        <v>114</v>
      </c>
      <c r="F38" s="69">
        <v>20.32</v>
      </c>
      <c r="G38" s="53">
        <f t="shared" si="0"/>
        <v>-0.14074803149606296</v>
      </c>
      <c r="H38" s="62">
        <v>17.46</v>
      </c>
      <c r="I38" s="64" t="s">
        <v>95</v>
      </c>
    </row>
    <row r="39" spans="1:9" ht="13.5">
      <c r="A39" s="52">
        <v>31</v>
      </c>
      <c r="B39" s="75" t="s">
        <v>57</v>
      </c>
      <c r="C39" s="52" t="s">
        <v>151</v>
      </c>
      <c r="D39" s="74">
        <v>2000</v>
      </c>
      <c r="E39" s="52" t="s">
        <v>97</v>
      </c>
      <c r="F39" s="69">
        <v>0.65</v>
      </c>
      <c r="G39" s="53">
        <f t="shared" si="0"/>
        <v>-0.23076923076923084</v>
      </c>
      <c r="H39" s="62">
        <v>0.5</v>
      </c>
      <c r="I39" s="64" t="s">
        <v>94</v>
      </c>
    </row>
    <row r="40" spans="1:9" ht="13.5">
      <c r="A40" s="52">
        <v>32</v>
      </c>
      <c r="B40" s="75" t="s">
        <v>58</v>
      </c>
      <c r="C40" s="52" t="s">
        <v>151</v>
      </c>
      <c r="D40" s="74">
        <v>2000</v>
      </c>
      <c r="E40" s="52" t="s">
        <v>97</v>
      </c>
      <c r="F40" s="77">
        <v>1</v>
      </c>
      <c r="G40" s="53">
        <f t="shared" si="0"/>
        <v>-0.19999999999999996</v>
      </c>
      <c r="H40" s="62">
        <v>0.8</v>
      </c>
      <c r="I40" s="64" t="s">
        <v>94</v>
      </c>
    </row>
    <row r="41" spans="1:9" ht="13.5">
      <c r="A41" s="52">
        <v>33</v>
      </c>
      <c r="B41" s="75" t="s">
        <v>59</v>
      </c>
      <c r="C41" s="52" t="s">
        <v>151</v>
      </c>
      <c r="D41" s="74">
        <v>1000</v>
      </c>
      <c r="E41" s="52" t="s">
        <v>97</v>
      </c>
      <c r="F41" s="69">
        <v>1.69</v>
      </c>
      <c r="G41" s="53">
        <f t="shared" si="0"/>
        <v>-0.15976331360946749</v>
      </c>
      <c r="H41" s="62">
        <v>1.42</v>
      </c>
      <c r="I41" s="64" t="s">
        <v>94</v>
      </c>
    </row>
    <row r="42" spans="1:9" ht="13.5">
      <c r="A42" s="52">
        <v>34</v>
      </c>
      <c r="B42" s="75" t="s">
        <v>60</v>
      </c>
      <c r="C42" s="52" t="s">
        <v>151</v>
      </c>
      <c r="D42" s="74">
        <v>1000</v>
      </c>
      <c r="E42" s="52" t="s">
        <v>97</v>
      </c>
      <c r="F42" s="69">
        <v>2.37</v>
      </c>
      <c r="G42" s="53">
        <f t="shared" si="0"/>
        <v>-0.16033755274261607</v>
      </c>
      <c r="H42" s="62">
        <v>1.99</v>
      </c>
      <c r="I42" s="64" t="s">
        <v>94</v>
      </c>
    </row>
    <row r="43" spans="1:9" ht="13.5">
      <c r="A43" s="52">
        <v>35</v>
      </c>
      <c r="B43" s="75" t="s">
        <v>61</v>
      </c>
      <c r="C43" s="52" t="s">
        <v>151</v>
      </c>
      <c r="D43" s="74">
        <v>2000</v>
      </c>
      <c r="E43" s="52" t="s">
        <v>105</v>
      </c>
      <c r="F43" s="77">
        <v>2</v>
      </c>
      <c r="G43" s="53">
        <f t="shared" si="0"/>
        <v>-6.4999999999999947E-2</v>
      </c>
      <c r="H43" s="62">
        <v>1.87</v>
      </c>
      <c r="I43" s="64" t="s">
        <v>94</v>
      </c>
    </row>
    <row r="44" spans="1:9" ht="22.5">
      <c r="A44" s="52">
        <v>36</v>
      </c>
      <c r="B44" s="75" t="s">
        <v>62</v>
      </c>
      <c r="C44" s="52" t="s">
        <v>151</v>
      </c>
      <c r="D44" s="74">
        <v>1920</v>
      </c>
      <c r="E44" s="52" t="s">
        <v>120</v>
      </c>
      <c r="F44" s="69">
        <v>3.89</v>
      </c>
      <c r="G44" s="53">
        <f t="shared" si="0"/>
        <v>-3.5989717223650408E-2</v>
      </c>
      <c r="H44" s="62">
        <v>3.75</v>
      </c>
      <c r="I44" s="64" t="s">
        <v>95</v>
      </c>
    </row>
    <row r="45" spans="1:9" ht="24">
      <c r="A45" s="52">
        <v>37</v>
      </c>
      <c r="B45" s="75" t="s">
        <v>63</v>
      </c>
      <c r="C45" s="52" t="s">
        <v>21</v>
      </c>
      <c r="D45" s="74">
        <v>30</v>
      </c>
      <c r="E45" s="52" t="s">
        <v>121</v>
      </c>
      <c r="F45" s="69">
        <v>13.94</v>
      </c>
      <c r="G45" s="53">
        <f t="shared" si="0"/>
        <v>-0.17503586800573889</v>
      </c>
      <c r="H45" s="62">
        <v>11.5</v>
      </c>
      <c r="I45" s="64" t="s">
        <v>95</v>
      </c>
    </row>
    <row r="46" spans="1:9" ht="36">
      <c r="A46" s="52">
        <v>38</v>
      </c>
      <c r="B46" s="75" t="s">
        <v>64</v>
      </c>
      <c r="C46" s="52" t="s">
        <v>21</v>
      </c>
      <c r="D46" s="74">
        <v>50</v>
      </c>
      <c r="E46" s="52" t="s">
        <v>122</v>
      </c>
      <c r="F46" s="69">
        <v>3.75</v>
      </c>
      <c r="G46" s="53">
        <f t="shared" si="0"/>
        <v>-9.3333333333333379E-2</v>
      </c>
      <c r="H46" s="62">
        <v>3.4</v>
      </c>
      <c r="I46" s="64" t="s">
        <v>95</v>
      </c>
    </row>
    <row r="47" spans="1:9" ht="24">
      <c r="A47" s="52">
        <v>39</v>
      </c>
      <c r="B47" s="75" t="s">
        <v>65</v>
      </c>
      <c r="C47" s="52" t="s">
        <v>21</v>
      </c>
      <c r="D47" s="74">
        <v>30</v>
      </c>
      <c r="E47" s="52" t="s">
        <v>121</v>
      </c>
      <c r="F47" s="77">
        <v>15.8</v>
      </c>
      <c r="G47" s="53">
        <f t="shared" si="0"/>
        <v>-4.1139240506329111E-2</v>
      </c>
      <c r="H47" s="62">
        <v>15.15</v>
      </c>
      <c r="I47" s="64" t="s">
        <v>95</v>
      </c>
    </row>
    <row r="48" spans="1:9" ht="24">
      <c r="A48" s="52">
        <v>40</v>
      </c>
      <c r="B48" s="75" t="s">
        <v>66</v>
      </c>
      <c r="C48" s="52" t="s">
        <v>21</v>
      </c>
      <c r="D48" s="74">
        <v>30</v>
      </c>
      <c r="E48" s="52" t="s">
        <v>24</v>
      </c>
      <c r="F48" s="69">
        <v>13.12</v>
      </c>
      <c r="G48" s="53">
        <f t="shared" si="0"/>
        <v>-0.19969512195121941</v>
      </c>
      <c r="H48" s="62">
        <v>10.5</v>
      </c>
      <c r="I48" s="64" t="s">
        <v>94</v>
      </c>
    </row>
    <row r="49" spans="1:9" ht="38.25">
      <c r="A49" s="52">
        <v>41</v>
      </c>
      <c r="B49" s="75" t="s">
        <v>67</v>
      </c>
      <c r="C49" s="52" t="s">
        <v>21</v>
      </c>
      <c r="D49" s="74">
        <v>20</v>
      </c>
      <c r="E49" s="52" t="s">
        <v>106</v>
      </c>
      <c r="F49" s="69">
        <v>21.72</v>
      </c>
      <c r="G49" s="53">
        <f t="shared" si="0"/>
        <v>-0.12523020257826878</v>
      </c>
      <c r="H49" s="62">
        <v>19</v>
      </c>
      <c r="I49" s="64" t="s">
        <v>94</v>
      </c>
    </row>
    <row r="50" spans="1:9" ht="24">
      <c r="A50" s="52">
        <v>42</v>
      </c>
      <c r="B50" s="75" t="s">
        <v>68</v>
      </c>
      <c r="C50" s="52" t="s">
        <v>21</v>
      </c>
      <c r="D50" s="74">
        <v>50</v>
      </c>
      <c r="E50" s="52" t="s">
        <v>107</v>
      </c>
      <c r="F50" s="69">
        <v>76.680000000000007</v>
      </c>
      <c r="G50" s="53">
        <f t="shared" si="0"/>
        <v>-0.55007824726134591</v>
      </c>
      <c r="H50" s="62">
        <v>34.5</v>
      </c>
      <c r="I50" s="64" t="s">
        <v>94</v>
      </c>
    </row>
    <row r="51" spans="1:9" ht="24">
      <c r="A51" s="52">
        <v>43</v>
      </c>
      <c r="B51" s="75" t="s">
        <v>69</v>
      </c>
      <c r="C51" s="52" t="s">
        <v>21</v>
      </c>
      <c r="D51" s="74">
        <v>50</v>
      </c>
      <c r="E51" s="52" t="s">
        <v>107</v>
      </c>
      <c r="F51" s="69">
        <v>68.39</v>
      </c>
      <c r="G51" s="53">
        <f t="shared" si="0"/>
        <v>-0.29814300336306476</v>
      </c>
      <c r="H51" s="62">
        <v>48</v>
      </c>
      <c r="I51" s="64" t="s">
        <v>94</v>
      </c>
    </row>
    <row r="52" spans="1:9" ht="24">
      <c r="A52" s="52">
        <v>44</v>
      </c>
      <c r="B52" s="75" t="s">
        <v>70</v>
      </c>
      <c r="C52" s="52" t="s">
        <v>21</v>
      </c>
      <c r="D52" s="74">
        <v>150</v>
      </c>
      <c r="E52" s="52" t="s">
        <v>123</v>
      </c>
      <c r="F52" s="69">
        <v>3.82</v>
      </c>
      <c r="G52" s="53">
        <f t="shared" si="0"/>
        <v>-2.8795811518324554E-2</v>
      </c>
      <c r="H52" s="62">
        <v>3.71</v>
      </c>
      <c r="I52" s="64" t="s">
        <v>95</v>
      </c>
    </row>
    <row r="53" spans="1:9" ht="24">
      <c r="A53" s="52">
        <v>45</v>
      </c>
      <c r="B53" s="75" t="s">
        <v>71</v>
      </c>
      <c r="C53" s="52" t="s">
        <v>21</v>
      </c>
      <c r="D53" s="74">
        <v>150</v>
      </c>
      <c r="E53" s="52" t="s">
        <v>123</v>
      </c>
      <c r="F53" s="69">
        <v>5.42</v>
      </c>
      <c r="G53" s="53">
        <f t="shared" si="0"/>
        <v>-2.7675276752767597E-2</v>
      </c>
      <c r="H53" s="62">
        <v>5.27</v>
      </c>
      <c r="I53" s="64" t="s">
        <v>95</v>
      </c>
    </row>
    <row r="54" spans="1:9" ht="24">
      <c r="A54" s="52">
        <v>46</v>
      </c>
      <c r="B54" s="75" t="s">
        <v>72</v>
      </c>
      <c r="C54" s="52" t="s">
        <v>21</v>
      </c>
      <c r="D54" s="74">
        <v>200</v>
      </c>
      <c r="E54" s="52" t="s">
        <v>123</v>
      </c>
      <c r="F54" s="69">
        <v>6.64</v>
      </c>
      <c r="G54" s="53">
        <f t="shared" si="0"/>
        <v>-2.7108433734939763E-2</v>
      </c>
      <c r="H54" s="62">
        <v>6.46</v>
      </c>
      <c r="I54" s="64" t="s">
        <v>95</v>
      </c>
    </row>
    <row r="55" spans="1:9" ht="24">
      <c r="A55" s="52">
        <v>47</v>
      </c>
      <c r="B55" s="75" t="s">
        <v>73</v>
      </c>
      <c r="C55" s="52" t="s">
        <v>21</v>
      </c>
      <c r="D55" s="74">
        <v>600</v>
      </c>
      <c r="E55" s="52" t="s">
        <v>108</v>
      </c>
      <c r="F55" s="69">
        <v>32.54</v>
      </c>
      <c r="G55" s="53">
        <f t="shared" si="0"/>
        <v>-0.53902888752304856</v>
      </c>
      <c r="H55" s="62">
        <v>15</v>
      </c>
      <c r="I55" s="64" t="s">
        <v>94</v>
      </c>
    </row>
    <row r="56" spans="1:9" ht="13.5">
      <c r="A56" s="52">
        <v>48</v>
      </c>
      <c r="B56" s="75" t="s">
        <v>74</v>
      </c>
      <c r="C56" s="52" t="s">
        <v>21</v>
      </c>
      <c r="D56" s="74">
        <v>50</v>
      </c>
      <c r="E56" s="52" t="s">
        <v>109</v>
      </c>
      <c r="F56" s="69">
        <v>14.74</v>
      </c>
      <c r="G56" s="53">
        <f t="shared" si="0"/>
        <v>-0.21302578018995932</v>
      </c>
      <c r="H56" s="62">
        <v>11.6</v>
      </c>
      <c r="I56" s="64" t="s">
        <v>94</v>
      </c>
    </row>
    <row r="57" spans="1:9" ht="13.5">
      <c r="A57" s="52">
        <v>49</v>
      </c>
      <c r="B57" s="75" t="s">
        <v>75</v>
      </c>
      <c r="C57" s="52" t="s">
        <v>21</v>
      </c>
      <c r="D57" s="74">
        <v>50</v>
      </c>
      <c r="E57" s="52" t="s">
        <v>124</v>
      </c>
      <c r="F57" s="69">
        <v>34.83</v>
      </c>
      <c r="G57" s="53">
        <f t="shared" si="0"/>
        <v>-2.6414010910134955E-2</v>
      </c>
      <c r="H57" s="62">
        <v>33.909999999999997</v>
      </c>
      <c r="I57" s="64" t="s">
        <v>95</v>
      </c>
    </row>
    <row r="58" spans="1:9" ht="13.5">
      <c r="A58" s="52">
        <v>50</v>
      </c>
      <c r="B58" s="75" t="s">
        <v>76</v>
      </c>
      <c r="C58" s="52" t="s">
        <v>21</v>
      </c>
      <c r="D58" s="74">
        <v>50</v>
      </c>
      <c r="E58" s="52" t="s">
        <v>109</v>
      </c>
      <c r="F58" s="69">
        <v>37.79</v>
      </c>
      <c r="G58" s="53">
        <f t="shared" si="0"/>
        <v>-0.15850754167769243</v>
      </c>
      <c r="H58" s="62">
        <v>31.8</v>
      </c>
      <c r="I58" s="64" t="s">
        <v>94</v>
      </c>
    </row>
    <row r="59" spans="1:9" ht="24">
      <c r="A59" s="52">
        <v>51</v>
      </c>
      <c r="B59" s="75" t="s">
        <v>77</v>
      </c>
      <c r="C59" s="52" t="s">
        <v>21</v>
      </c>
      <c r="D59" s="74">
        <v>10</v>
      </c>
      <c r="E59" s="52" t="s">
        <v>125</v>
      </c>
      <c r="F59" s="69">
        <v>298.39</v>
      </c>
      <c r="G59" s="53">
        <f t="shared" si="0"/>
        <v>-2.5905693890545756E-2</v>
      </c>
      <c r="H59" s="62">
        <v>290.66000000000003</v>
      </c>
      <c r="I59" s="64" t="s">
        <v>95</v>
      </c>
    </row>
    <row r="60" spans="1:9" ht="36">
      <c r="A60" s="52">
        <v>52</v>
      </c>
      <c r="B60" s="75" t="s">
        <v>78</v>
      </c>
      <c r="C60" s="52" t="s">
        <v>21</v>
      </c>
      <c r="D60" s="74">
        <v>10</v>
      </c>
      <c r="E60" s="52" t="s">
        <v>126</v>
      </c>
      <c r="F60" s="69">
        <v>22.24</v>
      </c>
      <c r="G60" s="53">
        <f t="shared" si="0"/>
        <v>-2.6528776978417268E-2</v>
      </c>
      <c r="H60" s="62">
        <v>21.65</v>
      </c>
      <c r="I60" s="64" t="s">
        <v>95</v>
      </c>
    </row>
    <row r="61" spans="1:9" ht="13.5">
      <c r="A61" s="52">
        <v>53</v>
      </c>
      <c r="B61" s="75" t="s">
        <v>79</v>
      </c>
      <c r="C61" s="52" t="s">
        <v>21</v>
      </c>
      <c r="D61" s="74">
        <v>10</v>
      </c>
      <c r="E61" s="52" t="s">
        <v>110</v>
      </c>
      <c r="F61" s="69">
        <v>882.84</v>
      </c>
      <c r="G61" s="53">
        <f t="shared" si="0"/>
        <v>-0.20710434506818909</v>
      </c>
      <c r="H61" s="62">
        <v>700</v>
      </c>
      <c r="I61" s="64" t="s">
        <v>94</v>
      </c>
    </row>
    <row r="62" spans="1:9" ht="13.5">
      <c r="A62" s="52">
        <v>54</v>
      </c>
      <c r="B62" s="75" t="s">
        <v>80</v>
      </c>
      <c r="C62" s="52" t="s">
        <v>21</v>
      </c>
      <c r="D62" s="74">
        <v>300</v>
      </c>
      <c r="E62" s="52" t="s">
        <v>127</v>
      </c>
      <c r="F62" s="69">
        <v>3.78</v>
      </c>
      <c r="G62" s="53">
        <f t="shared" si="0"/>
        <v>-0.2592592592592593</v>
      </c>
      <c r="H62" s="62">
        <v>2.8</v>
      </c>
      <c r="I62" s="64" t="s">
        <v>95</v>
      </c>
    </row>
    <row r="63" spans="1:9" ht="26.25">
      <c r="A63" s="52">
        <v>55</v>
      </c>
      <c r="B63" s="75" t="s">
        <v>81</v>
      </c>
      <c r="C63" s="52" t="s">
        <v>21</v>
      </c>
      <c r="D63" s="74">
        <v>500</v>
      </c>
      <c r="E63" s="52" t="s">
        <v>25</v>
      </c>
      <c r="F63" s="69">
        <v>0.56000000000000005</v>
      </c>
      <c r="G63" s="53">
        <f t="shared" si="0"/>
        <v>-5.3571428571428603E-2</v>
      </c>
      <c r="H63" s="62">
        <v>0.53</v>
      </c>
      <c r="I63" s="64" t="s">
        <v>95</v>
      </c>
    </row>
    <row r="64" spans="1:9" ht="24">
      <c r="A64" s="52">
        <v>56</v>
      </c>
      <c r="B64" s="75" t="s">
        <v>82</v>
      </c>
      <c r="C64" s="52" t="s">
        <v>21</v>
      </c>
      <c r="D64" s="74">
        <v>20</v>
      </c>
      <c r="E64" s="52" t="s">
        <v>128</v>
      </c>
      <c r="F64" s="69">
        <v>22.84</v>
      </c>
      <c r="G64" s="53">
        <f t="shared" si="0"/>
        <v>-6.0858143607705806E-2</v>
      </c>
      <c r="H64" s="62">
        <v>21.45</v>
      </c>
      <c r="I64" s="64" t="s">
        <v>95</v>
      </c>
    </row>
    <row r="65" spans="1:9" ht="13.5">
      <c r="A65" s="52">
        <v>57</v>
      </c>
      <c r="B65" s="75" t="s">
        <v>83</v>
      </c>
      <c r="C65" s="52" t="s">
        <v>153</v>
      </c>
      <c r="D65" s="74">
        <v>30</v>
      </c>
      <c r="E65" s="52" t="s">
        <v>26</v>
      </c>
      <c r="F65" s="69">
        <v>6.75</v>
      </c>
      <c r="G65" s="53">
        <f t="shared" si="0"/>
        <v>-0.13629629629629625</v>
      </c>
      <c r="H65" s="62">
        <v>5.83</v>
      </c>
      <c r="I65" s="64" t="s">
        <v>95</v>
      </c>
    </row>
    <row r="66" spans="1:9" ht="13.5">
      <c r="A66" s="52">
        <v>58</v>
      </c>
      <c r="B66" s="75" t="s">
        <v>84</v>
      </c>
      <c r="C66" s="52" t="s">
        <v>153</v>
      </c>
      <c r="D66" s="74">
        <v>30</v>
      </c>
      <c r="E66" s="52" t="s">
        <v>26</v>
      </c>
      <c r="F66" s="69">
        <v>6.72</v>
      </c>
      <c r="G66" s="53">
        <f t="shared" si="0"/>
        <v>-0.13244047619047616</v>
      </c>
      <c r="H66" s="62">
        <v>5.83</v>
      </c>
      <c r="I66" s="64" t="s">
        <v>95</v>
      </c>
    </row>
    <row r="67" spans="1:9" ht="13.5">
      <c r="A67" s="52">
        <v>59</v>
      </c>
      <c r="B67" s="75" t="s">
        <v>85</v>
      </c>
      <c r="C67" s="52" t="s">
        <v>153</v>
      </c>
      <c r="D67" s="74">
        <v>30</v>
      </c>
      <c r="E67" s="52" t="s">
        <v>26</v>
      </c>
      <c r="F67" s="69">
        <v>6.68</v>
      </c>
      <c r="G67" s="53">
        <f t="shared" si="0"/>
        <v>-0.1272455089820359</v>
      </c>
      <c r="H67" s="62">
        <v>5.83</v>
      </c>
      <c r="I67" s="64" t="s">
        <v>95</v>
      </c>
    </row>
    <row r="68" spans="1:9" ht="13.5">
      <c r="A68" s="52">
        <v>60</v>
      </c>
      <c r="B68" s="75" t="s">
        <v>86</v>
      </c>
      <c r="C68" s="52" t="s">
        <v>153</v>
      </c>
      <c r="D68" s="74">
        <v>30</v>
      </c>
      <c r="E68" s="52" t="s">
        <v>26</v>
      </c>
      <c r="F68" s="69">
        <v>6.49</v>
      </c>
      <c r="G68" s="53">
        <f t="shared" si="0"/>
        <v>-0.10169491525423735</v>
      </c>
      <c r="H68" s="62">
        <v>5.83</v>
      </c>
      <c r="I68" s="64" t="s">
        <v>95</v>
      </c>
    </row>
    <row r="69" spans="1:9" ht="24">
      <c r="A69" s="52">
        <v>61</v>
      </c>
      <c r="B69" s="75" t="s">
        <v>87</v>
      </c>
      <c r="C69" s="52" t="s">
        <v>153</v>
      </c>
      <c r="D69" s="74">
        <v>20</v>
      </c>
      <c r="E69" s="52" t="s">
        <v>26</v>
      </c>
      <c r="F69" s="69">
        <v>9.26</v>
      </c>
      <c r="G69" s="53">
        <f t="shared" si="0"/>
        <v>-2.5917926565874772E-2</v>
      </c>
      <c r="H69" s="62">
        <v>9.02</v>
      </c>
      <c r="I69" s="64" t="s">
        <v>95</v>
      </c>
    </row>
    <row r="70" spans="1:9" ht="24">
      <c r="A70" s="52">
        <v>62</v>
      </c>
      <c r="B70" s="75" t="s">
        <v>88</v>
      </c>
      <c r="C70" s="52" t="s">
        <v>21</v>
      </c>
      <c r="D70" s="74">
        <v>50</v>
      </c>
      <c r="E70" s="52" t="s">
        <v>107</v>
      </c>
      <c r="F70" s="69">
        <v>68.959999999999994</v>
      </c>
      <c r="G70" s="53">
        <f t="shared" si="0"/>
        <v>-0.50116009280742457</v>
      </c>
      <c r="H70" s="62">
        <v>34.4</v>
      </c>
      <c r="I70" s="64" t="s">
        <v>94</v>
      </c>
    </row>
    <row r="71" spans="1:9" ht="36">
      <c r="A71" s="52">
        <v>63</v>
      </c>
      <c r="B71" s="75" t="s">
        <v>89</v>
      </c>
      <c r="C71" s="52" t="s">
        <v>21</v>
      </c>
      <c r="D71" s="74">
        <v>30</v>
      </c>
      <c r="E71" s="52" t="s">
        <v>107</v>
      </c>
      <c r="F71" s="69">
        <v>76.87</v>
      </c>
      <c r="G71" s="53">
        <f t="shared" si="0"/>
        <v>-0.37556914270846886</v>
      </c>
      <c r="H71" s="62">
        <v>48</v>
      </c>
      <c r="I71" s="64" t="s">
        <v>94</v>
      </c>
    </row>
    <row r="72" spans="1:9" ht="22.5">
      <c r="A72" s="52">
        <v>64</v>
      </c>
      <c r="B72" s="75" t="s">
        <v>90</v>
      </c>
      <c r="C72" s="52" t="s">
        <v>21</v>
      </c>
      <c r="D72" s="74">
        <v>200</v>
      </c>
      <c r="E72" s="52" t="s">
        <v>129</v>
      </c>
      <c r="F72" s="69">
        <v>23.65</v>
      </c>
      <c r="G72" s="53">
        <f t="shared" si="0"/>
        <v>-0.16067653276955596</v>
      </c>
      <c r="H72" s="62">
        <v>19.850000000000001</v>
      </c>
      <c r="I72" s="64" t="s">
        <v>95</v>
      </c>
    </row>
    <row r="73" spans="1:9" ht="13.5">
      <c r="A73" s="52">
        <v>65</v>
      </c>
      <c r="B73" s="75" t="s">
        <v>91</v>
      </c>
      <c r="C73" s="52" t="s">
        <v>21</v>
      </c>
      <c r="D73" s="74">
        <v>100</v>
      </c>
      <c r="E73" s="52" t="s">
        <v>130</v>
      </c>
      <c r="F73" s="69">
        <v>97.06</v>
      </c>
      <c r="G73" s="53">
        <f t="shared" ref="G73:G75" si="1">(H73/F73)-100%</f>
        <v>-0.19894910364722851</v>
      </c>
      <c r="H73" s="62">
        <v>77.75</v>
      </c>
      <c r="I73" s="64" t="s">
        <v>95</v>
      </c>
    </row>
    <row r="74" spans="1:9" ht="24">
      <c r="A74" s="52">
        <v>66</v>
      </c>
      <c r="B74" s="75" t="s">
        <v>92</v>
      </c>
      <c r="C74" s="52" t="s">
        <v>21</v>
      </c>
      <c r="D74" s="74">
        <v>10</v>
      </c>
      <c r="E74" s="52" t="s">
        <v>131</v>
      </c>
      <c r="F74" s="77">
        <v>36.6</v>
      </c>
      <c r="G74" s="53">
        <f t="shared" si="1"/>
        <v>-2.677595628415308E-2</v>
      </c>
      <c r="H74" s="62">
        <v>35.619999999999997</v>
      </c>
      <c r="I74" s="64" t="s">
        <v>95</v>
      </c>
    </row>
    <row r="75" spans="1:9" ht="13.5">
      <c r="A75" s="52">
        <v>67</v>
      </c>
      <c r="B75" s="75" t="s">
        <v>93</v>
      </c>
      <c r="C75" s="52" t="s">
        <v>21</v>
      </c>
      <c r="D75" s="74">
        <v>150</v>
      </c>
      <c r="E75" s="52" t="s">
        <v>123</v>
      </c>
      <c r="F75" s="77">
        <v>4.2</v>
      </c>
      <c r="G75" s="53">
        <f t="shared" si="1"/>
        <v>-2.8571428571428581E-2</v>
      </c>
      <c r="H75" s="62">
        <v>4.08</v>
      </c>
      <c r="I75" s="64" t="s">
        <v>95</v>
      </c>
    </row>
    <row r="76" spans="1:9">
      <c r="A76" s="63"/>
      <c r="B76" s="11"/>
      <c r="C76" s="12"/>
      <c r="D76" s="12"/>
      <c r="E76" s="12"/>
      <c r="F76" s="13"/>
      <c r="G76" s="14"/>
      <c r="H76" s="15"/>
      <c r="I76" s="16"/>
    </row>
    <row r="77" spans="1:9">
      <c r="A77" s="63"/>
      <c r="B77" s="11"/>
      <c r="C77" s="12"/>
      <c r="D77" s="12"/>
      <c r="E77" s="12"/>
      <c r="F77" s="13"/>
      <c r="G77" s="14"/>
      <c r="H77" s="15"/>
      <c r="I77" s="16"/>
    </row>
    <row r="78" spans="1:9">
      <c r="A78" s="63"/>
      <c r="B78" s="11"/>
      <c r="C78" s="12"/>
      <c r="D78" s="12"/>
      <c r="E78" s="12"/>
      <c r="F78" s="13"/>
      <c r="G78" s="14"/>
      <c r="H78" s="15"/>
      <c r="I78" s="16"/>
    </row>
    <row r="79" spans="1:9">
      <c r="A79" s="10"/>
      <c r="B79" s="11"/>
      <c r="C79" s="12"/>
      <c r="D79" s="12"/>
      <c r="E79" s="12"/>
      <c r="F79" s="13"/>
      <c r="G79" s="14"/>
      <c r="H79" s="15"/>
      <c r="I79" s="16"/>
    </row>
    <row r="80" spans="1:9">
      <c r="A80" s="10"/>
      <c r="B80" s="11"/>
      <c r="C80" s="12"/>
      <c r="D80" s="12"/>
      <c r="E80" s="12"/>
      <c r="F80" s="13"/>
      <c r="G80" s="14"/>
      <c r="H80" s="14"/>
      <c r="I80" s="14"/>
    </row>
    <row r="81" spans="1:9">
      <c r="A81" s="27" t="s">
        <v>9</v>
      </c>
      <c r="B81" s="18" t="s">
        <v>18</v>
      </c>
      <c r="F81" s="2"/>
      <c r="G81" s="101" t="s">
        <v>10</v>
      </c>
      <c r="H81" s="101"/>
      <c r="I81" s="101"/>
    </row>
    <row r="82" spans="1:9">
      <c r="A82" s="26" t="s">
        <v>11</v>
      </c>
      <c r="B82" s="51" t="s">
        <v>12</v>
      </c>
      <c r="F82" s="2"/>
      <c r="G82" s="102" t="s">
        <v>13</v>
      </c>
      <c r="H82" s="102"/>
      <c r="I82" s="102"/>
    </row>
    <row r="83" spans="1:9">
      <c r="B83" s="51"/>
      <c r="F83" s="2"/>
      <c r="G83" s="51"/>
      <c r="H83" s="51"/>
      <c r="I83" s="51"/>
    </row>
    <row r="84" spans="1:9">
      <c r="B84" s="51"/>
      <c r="F84" s="2"/>
      <c r="G84" s="51"/>
      <c r="H84" s="51"/>
      <c r="I84" s="51"/>
    </row>
    <row r="85" spans="1:9">
      <c r="B85" s="51"/>
      <c r="F85" s="2"/>
      <c r="G85" s="51"/>
      <c r="H85" s="51"/>
      <c r="I85" s="51"/>
    </row>
    <row r="86" spans="1:9">
      <c r="B86" s="51"/>
      <c r="F86" s="2"/>
      <c r="G86" s="51"/>
      <c r="H86" s="51"/>
      <c r="I86" s="51"/>
    </row>
    <row r="87" spans="1:9">
      <c r="B87" s="51"/>
      <c r="F87" s="2"/>
      <c r="G87" s="51"/>
      <c r="H87" s="51"/>
      <c r="I87" s="51"/>
    </row>
    <row r="88" spans="1:9">
      <c r="A88" s="46" t="s">
        <v>1</v>
      </c>
      <c r="B88" s="9" t="s">
        <v>14</v>
      </c>
      <c r="C88" s="12"/>
      <c r="D88" s="12"/>
      <c r="E88" s="12"/>
      <c r="F88" s="46" t="s">
        <v>1</v>
      </c>
      <c r="G88" s="90" t="s">
        <v>14</v>
      </c>
      <c r="H88" s="91"/>
      <c r="I88" s="92"/>
    </row>
    <row r="89" spans="1:9">
      <c r="A89" s="46">
        <v>1</v>
      </c>
      <c r="B89" s="41" t="s">
        <v>139</v>
      </c>
      <c r="C89" s="12"/>
      <c r="D89" s="12"/>
      <c r="E89" s="12"/>
      <c r="F89" s="46">
        <v>2</v>
      </c>
      <c r="G89" s="93" t="s">
        <v>132</v>
      </c>
      <c r="H89" s="94"/>
      <c r="I89" s="95"/>
    </row>
    <row r="90" spans="1:9">
      <c r="A90" s="29"/>
      <c r="B90" s="42" t="s">
        <v>140</v>
      </c>
      <c r="C90" s="24"/>
      <c r="D90" s="24"/>
      <c r="E90" s="24"/>
      <c r="F90" s="29"/>
      <c r="G90" s="96" t="s">
        <v>133</v>
      </c>
      <c r="H90" s="97"/>
      <c r="I90" s="98"/>
    </row>
    <row r="91" spans="1:9">
      <c r="A91" s="29"/>
      <c r="B91" s="43" t="s">
        <v>141</v>
      </c>
      <c r="C91" s="58"/>
      <c r="F91" s="29"/>
      <c r="G91" s="81" t="s">
        <v>134</v>
      </c>
      <c r="H91" s="82"/>
      <c r="I91" s="83"/>
    </row>
    <row r="92" spans="1:9">
      <c r="A92" s="29"/>
      <c r="B92" s="60" t="s">
        <v>142</v>
      </c>
      <c r="C92" s="25"/>
      <c r="D92" s="25"/>
      <c r="E92" s="61"/>
      <c r="F92" s="29"/>
      <c r="G92" s="78" t="s">
        <v>135</v>
      </c>
      <c r="H92" s="79"/>
      <c r="I92" s="80"/>
    </row>
    <row r="93" spans="1:9">
      <c r="A93" s="29"/>
      <c r="B93" s="60" t="s">
        <v>143</v>
      </c>
      <c r="C93" s="25"/>
      <c r="D93" s="25"/>
      <c r="E93" s="25"/>
      <c r="F93" s="29"/>
      <c r="G93" s="78" t="s">
        <v>136</v>
      </c>
      <c r="H93" s="79"/>
      <c r="I93" s="80"/>
    </row>
    <row r="94" spans="1:9">
      <c r="A94" s="29"/>
      <c r="B94" s="45" t="s">
        <v>20</v>
      </c>
      <c r="C94" s="25"/>
      <c r="D94" s="25"/>
      <c r="E94" s="25"/>
      <c r="F94" s="29"/>
      <c r="G94" s="81" t="s">
        <v>20</v>
      </c>
      <c r="H94" s="82"/>
      <c r="I94" s="83"/>
    </row>
    <row r="95" spans="1:9">
      <c r="A95" s="29"/>
      <c r="B95" s="59" t="s">
        <v>144</v>
      </c>
      <c r="C95" s="25"/>
      <c r="D95" s="25"/>
      <c r="E95" s="25"/>
      <c r="F95" s="29"/>
      <c r="G95" s="84" t="s">
        <v>137</v>
      </c>
      <c r="H95" s="85"/>
      <c r="I95" s="86"/>
    </row>
    <row r="96" spans="1:9">
      <c r="A96" s="30"/>
      <c r="B96" s="44" t="s">
        <v>145</v>
      </c>
      <c r="C96" s="25"/>
      <c r="D96" s="25"/>
      <c r="E96" s="25"/>
      <c r="F96" s="30"/>
      <c r="G96" s="87" t="s">
        <v>138</v>
      </c>
      <c r="H96" s="88"/>
      <c r="I96" s="89"/>
    </row>
    <row r="97" spans="1:9">
      <c r="C97" s="25"/>
      <c r="D97" s="25"/>
      <c r="E97" s="25"/>
      <c r="F97" s="18"/>
      <c r="G97" s="22"/>
      <c r="H97" s="49"/>
      <c r="I97" s="22"/>
    </row>
    <row r="98" spans="1:9">
      <c r="A98" s="27"/>
      <c r="B98" s="49"/>
      <c r="C98" s="25"/>
      <c r="D98" s="25"/>
      <c r="E98" s="25"/>
      <c r="F98" s="48"/>
      <c r="G98" s="21"/>
      <c r="H98" s="21"/>
      <c r="I98" s="21"/>
    </row>
    <row r="99" spans="1:9">
      <c r="A99" s="27"/>
      <c r="B99" s="65"/>
      <c r="C99" s="25"/>
      <c r="D99" s="25"/>
      <c r="E99" s="25"/>
      <c r="F99" s="48"/>
      <c r="G99" s="19"/>
      <c r="H99" s="19"/>
      <c r="I99" s="19"/>
    </row>
    <row r="100" spans="1:9">
      <c r="A100" s="68"/>
      <c r="B100" s="76"/>
      <c r="C100" s="25"/>
      <c r="D100" s="25"/>
      <c r="E100" s="25"/>
      <c r="F100" s="18"/>
      <c r="G100" s="57"/>
      <c r="H100" s="57"/>
      <c r="I100" s="57"/>
    </row>
    <row r="101" spans="1:9" ht="12.75" customHeight="1">
      <c r="A101" s="68"/>
      <c r="B101" s="58"/>
      <c r="C101" s="24"/>
      <c r="F101" s="18"/>
      <c r="G101" s="17"/>
      <c r="H101" s="20"/>
      <c r="I101" s="19"/>
    </row>
    <row r="102" spans="1:9" ht="13.5" customHeight="1">
      <c r="A102" s="27"/>
      <c r="B102" s="67"/>
      <c r="F102" s="18"/>
      <c r="G102" s="55"/>
      <c r="H102" s="3"/>
      <c r="I102" s="54"/>
    </row>
    <row r="103" spans="1:9">
      <c r="A103" s="27"/>
      <c r="B103" s="56"/>
      <c r="D103" s="24"/>
      <c r="E103" s="24"/>
      <c r="F103" s="18"/>
      <c r="G103" s="56"/>
      <c r="H103" s="3"/>
      <c r="I103" s="19"/>
    </row>
    <row r="104" spans="1:9">
      <c r="A104" s="27"/>
      <c r="B104" s="54"/>
      <c r="F104" s="18"/>
      <c r="G104" s="22"/>
      <c r="H104" s="3"/>
      <c r="I104" s="19"/>
    </row>
    <row r="105" spans="1:9" hidden="1">
      <c r="A105" s="27"/>
      <c r="B105" s="54"/>
    </row>
    <row r="106" spans="1:9">
      <c r="A106" s="27"/>
      <c r="B106" s="65"/>
    </row>
    <row r="107" spans="1:9">
      <c r="A107" s="27"/>
      <c r="B107" s="65"/>
    </row>
    <row r="108" spans="1:9">
      <c r="A108" s="27"/>
      <c r="B108" s="66"/>
    </row>
    <row r="109" spans="1:9">
      <c r="A109" s="27"/>
      <c r="B109" s="3"/>
    </row>
    <row r="110" spans="1:9">
      <c r="A110" s="27"/>
      <c r="B110" s="3"/>
    </row>
    <row r="111" spans="1:9">
      <c r="A111" s="27"/>
      <c r="B111" s="3"/>
    </row>
    <row r="112" spans="1:9">
      <c r="A112" s="27"/>
      <c r="B112" s="3"/>
    </row>
    <row r="113" spans="1:2">
      <c r="A113" s="27"/>
      <c r="B113" s="3"/>
    </row>
    <row r="114" spans="1:2">
      <c r="A114" s="27"/>
      <c r="B114" s="3"/>
    </row>
    <row r="115" spans="1:2">
      <c r="A115" s="27"/>
      <c r="B115" s="3"/>
    </row>
    <row r="116" spans="1:2">
      <c r="A116" s="27"/>
      <c r="B116" s="3"/>
    </row>
    <row r="117" spans="1:2">
      <c r="A117" s="27"/>
      <c r="B117" s="3"/>
    </row>
    <row r="118" spans="1:2">
      <c r="A118" s="27"/>
      <c r="B118" s="3"/>
    </row>
    <row r="119" spans="1:2">
      <c r="A119" s="27"/>
      <c r="B119" s="3"/>
    </row>
    <row r="120" spans="1:2">
      <c r="A120" s="27"/>
      <c r="B120" s="3"/>
    </row>
    <row r="121" spans="1:2">
      <c r="A121" s="27"/>
      <c r="B121" s="3"/>
    </row>
    <row r="122" spans="1:2">
      <c r="A122" s="27"/>
      <c r="B122" s="3"/>
    </row>
    <row r="123" spans="1:2">
      <c r="A123" s="27"/>
      <c r="B123" s="3"/>
    </row>
    <row r="124" spans="1:2">
      <c r="A124" s="27"/>
      <c r="B124" s="3"/>
    </row>
    <row r="125" spans="1:2">
      <c r="A125" s="27"/>
      <c r="B125" s="3"/>
    </row>
    <row r="126" spans="1:2">
      <c r="A126" s="27"/>
      <c r="B126" s="3"/>
    </row>
    <row r="127" spans="1:2">
      <c r="A127" s="27"/>
      <c r="B127" s="3"/>
    </row>
    <row r="128" spans="1:2">
      <c r="A128" s="27"/>
      <c r="B128" s="3"/>
    </row>
    <row r="129" spans="1:2">
      <c r="A129" s="27"/>
      <c r="B129" s="3"/>
    </row>
    <row r="130" spans="1:2">
      <c r="A130" s="27"/>
      <c r="B130" s="3"/>
    </row>
    <row r="131" spans="1:2">
      <c r="A131" s="27"/>
      <c r="B131" s="3"/>
    </row>
    <row r="132" spans="1:2">
      <c r="A132" s="27"/>
      <c r="B132" s="3"/>
    </row>
    <row r="133" spans="1:2">
      <c r="A133" s="27"/>
      <c r="B133" s="3"/>
    </row>
    <row r="134" spans="1:2">
      <c r="A134" s="27"/>
      <c r="B134" s="3"/>
    </row>
    <row r="135" spans="1:2">
      <c r="A135" s="27"/>
      <c r="B135" s="3"/>
    </row>
    <row r="136" spans="1:2">
      <c r="A136" s="27"/>
      <c r="B136" s="3"/>
    </row>
    <row r="137" spans="1:2">
      <c r="A137" s="27"/>
      <c r="B137" s="3"/>
    </row>
    <row r="138" spans="1:2">
      <c r="A138" s="27"/>
      <c r="B138" s="3"/>
    </row>
    <row r="139" spans="1:2">
      <c r="A139" s="27"/>
      <c r="B139" s="3"/>
    </row>
    <row r="140" spans="1:2">
      <c r="A140" s="27"/>
      <c r="B140" s="3"/>
    </row>
    <row r="141" spans="1:2">
      <c r="A141" s="27"/>
      <c r="B141" s="3"/>
    </row>
    <row r="142" spans="1:2">
      <c r="A142" s="27"/>
      <c r="B142" s="3"/>
    </row>
    <row r="143" spans="1:2">
      <c r="A143" s="27"/>
      <c r="B143" s="3"/>
    </row>
    <row r="144" spans="1:2">
      <c r="A144" s="27"/>
      <c r="B144" s="3"/>
    </row>
    <row r="145" spans="1:2">
      <c r="A145" s="27"/>
      <c r="B145" s="3"/>
    </row>
    <row r="146" spans="1:2">
      <c r="A146" s="27"/>
      <c r="B146" s="3"/>
    </row>
  </sheetData>
  <sheetProtection formatCells="0" formatColumns="0" formatRows="0" insertColumns="0" insertRows="0" insertHyperlinks="0" deleteColumns="0" deleteRows="0" sort="0" autoFilter="0" pivotTables="0"/>
  <mergeCells count="14">
    <mergeCell ref="A2:I2"/>
    <mergeCell ref="A3:I3"/>
    <mergeCell ref="A1:I1"/>
    <mergeCell ref="G81:I81"/>
    <mergeCell ref="G82:I82"/>
    <mergeCell ref="G93:I93"/>
    <mergeCell ref="G94:I94"/>
    <mergeCell ref="G95:I95"/>
    <mergeCell ref="G96:I96"/>
    <mergeCell ref="G88:I88"/>
    <mergeCell ref="G89:I89"/>
    <mergeCell ref="G90:I90"/>
    <mergeCell ref="G91:I91"/>
    <mergeCell ref="G92:I92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70" fitToHeight="50" orientation="landscape" r:id="rId1"/>
  <headerFooter alignWithMargins="0"/>
  <rowBreaks count="1" manualBreakCount="1">
    <brk id="9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MÁRCIA CARVALHO GUEDES</cp:lastModifiedBy>
  <cp:lastPrinted>2013-07-31T11:55:39Z</cp:lastPrinted>
  <dcterms:created xsi:type="dcterms:W3CDTF">1997-01-10T22:22:50Z</dcterms:created>
  <dcterms:modified xsi:type="dcterms:W3CDTF">2013-07-31T11:58:04Z</dcterms:modified>
</cp:coreProperties>
</file>